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2975" tabRatio="805"/>
  </bookViews>
  <sheets>
    <sheet name="泸州九狮路及站前广场亮化工程量清单" sheetId="44" r:id="rId1"/>
  </sheets>
  <definedNames>
    <definedName name="_xlnm.Print_Area" localSheetId="0">泸州九狮路及站前广场亮化工程量清单!$A$1:$K$43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<sst xmlns="http://schemas.openxmlformats.org/spreadsheetml/2006/main" count="148" uniqueCount="96">
  <si>
    <t>泸州九狮路及站前广场亮化工程量清单</t>
  </si>
  <si>
    <t>序号</t>
  </si>
  <si>
    <t>灯具名称</t>
  </si>
  <si>
    <t>规格</t>
  </si>
  <si>
    <t>单位</t>
  </si>
  <si>
    <t>总数量</t>
  </si>
  <si>
    <t>广场</t>
  </si>
  <si>
    <t>1#</t>
  </si>
  <si>
    <t>2#</t>
  </si>
  <si>
    <t>3#</t>
  </si>
  <si>
    <t>4#</t>
  </si>
  <si>
    <t>备注</t>
  </si>
  <si>
    <t>T1庭院灯</t>
  </si>
  <si>
    <t>电压:AC220V、功率:45W、光源:LED、色温:3000K、防护等级:IP65</t>
  </si>
  <si>
    <t>套</t>
  </si>
  <si>
    <t>T2草坪灯</t>
  </si>
  <si>
    <t>电压:AC220V、功率:18W、光源:LED、色温:3000K、防护等级:IP65</t>
  </si>
  <si>
    <t>T3投光灯</t>
  </si>
  <si>
    <t>电压:AC220V、功率:36W、光源:LED、色温:3000K、防护等级:IP65</t>
  </si>
  <si>
    <t>含3mm厚30*30角钢安装基础</t>
  </si>
  <si>
    <t>L1柔性灯带</t>
  </si>
  <si>
    <t>电压:DC24V、功率:10W/m、光源:LED、色温:4000K、防护等级:IP68</t>
  </si>
  <si>
    <t>米</t>
  </si>
  <si>
    <t>含不锈钢卡口、灯槽等安装辅件</t>
  </si>
  <si>
    <t>L2柔性灯带</t>
  </si>
  <si>
    <t>电压:DC24V、功率:5W/m、光源:LED、色温:3000K、防护等级:IP68</t>
  </si>
  <si>
    <t>L3洗墙灯</t>
  </si>
  <si>
    <t>电压:DC24V、功率:24W、光源:LED、色温:3000K、防护等级:IP65</t>
  </si>
  <si>
    <t>安装在挡土墙及建筑，含3mm厚30*30角钢安装基础、L=1000mm。安装在挡土墙及建筑</t>
  </si>
  <si>
    <t>建筑短灯有一定的数量偏差，洗墙灯安装位置为立体的。</t>
  </si>
  <si>
    <t>电压:DC24V、功率:12W、光源:LED、色温:3000K、防护等级:IP65</t>
  </si>
  <si>
    <t>安装在挡土墙及建筑，含3mm厚30*30角钢安装基础、L=500mm。安装在挡土墙及建筑</t>
  </si>
  <si>
    <t>电压:DC24V、功率:8W、光源:LED、色温:3000K、防护等级:IP65</t>
  </si>
  <si>
    <t>安装在挡土墙及建筑，含3mm厚30*30角钢安装基础、L=300mm。</t>
  </si>
  <si>
    <t>L4洗墙灯</t>
  </si>
  <si>
    <t>电压:DC24V、功率:48W、光源:LED、色温:RGB+W、防护等级:IP65</t>
  </si>
  <si>
    <t>水池四周、L=1000mm</t>
  </si>
  <si>
    <t>电压:DC24V、功率:24W、光源:LED、色温:RGB+W、防护等级:IP65</t>
  </si>
  <si>
    <t>水池四周、L=500mm</t>
  </si>
  <si>
    <t>电压:DC24V、功率:15W、光源:LED、色温:RGB+W、防护等级:IP65</t>
  </si>
  <si>
    <t>水池四周、L=300mm</t>
  </si>
  <si>
    <t>定制发光地砖灯1</t>
  </si>
  <si>
    <t>电压:DC24V、功率:24W、光源:LED、色温:RGB+W、防护等级:IP68</t>
  </si>
  <si>
    <t>尺寸∶长1200*宽495mm，水池标志处</t>
  </si>
  <si>
    <t>定制发光地砖灯2</t>
  </si>
  <si>
    <t>尺寸∶长1000*宽275mm，水池标志处</t>
  </si>
  <si>
    <t>JG1激光灯</t>
  </si>
  <si>
    <t>电压:AC220V、功率:350W、光源:LED、色温:定制色温、防护等级:IP65</t>
  </si>
  <si>
    <t>含安装基础，2米高，3mm厚50*50角钢安装支架</t>
  </si>
  <si>
    <t>LED开关电源</t>
  </si>
  <si>
    <t>320W/AC220V/DC24V/功率因数不小于0.9，保护功能：短路、过载、过压、过温</t>
  </si>
  <si>
    <t>配电箱</t>
  </si>
  <si>
    <t>室外落地式配电箱/不锈钢304材质/防护等级IP54</t>
  </si>
  <si>
    <t>电力电缆</t>
  </si>
  <si>
    <t>YJV-4*70+1*35</t>
  </si>
  <si>
    <t>YJV-4*25+1*16</t>
  </si>
  <si>
    <t>YJV-5*16</t>
  </si>
  <si>
    <t>YJV-5*6</t>
  </si>
  <si>
    <t>YJV-3*6</t>
  </si>
  <si>
    <t>RVV-2*4</t>
  </si>
  <si>
    <t>主控器</t>
  </si>
  <si>
    <t>DMX512系统、脱机主控、千兆网口*2、TCP/IP协议</t>
  </si>
  <si>
    <t>分控器</t>
  </si>
  <si>
    <t>DMX512系统、8个LED带载输出端口、千兆网口*2、TCP/IP协议</t>
  </si>
  <si>
    <t>交换机</t>
  </si>
  <si>
    <t>16口网络交换机</t>
  </si>
  <si>
    <t>激光灯控台</t>
  </si>
  <si>
    <t>DMX512，舞台灯光控台</t>
  </si>
  <si>
    <t>防水网线</t>
  </si>
  <si>
    <t>FS-CAT6E</t>
  </si>
  <si>
    <t>PVC塑胶管</t>
  </si>
  <si>
    <t>PVC-∅80</t>
  </si>
  <si>
    <t>PVC-∅40</t>
  </si>
  <si>
    <t>PVC-∅32</t>
  </si>
  <si>
    <t>PVC-∅20</t>
  </si>
  <si>
    <t>PVC-∅16</t>
  </si>
  <si>
    <t>金属波纹管</t>
  </si>
  <si>
    <t>∅20</t>
  </si>
  <si>
    <t>电缆手孔井</t>
  </si>
  <si>
    <t>600*600*800MM</t>
  </si>
  <si>
    <t>个</t>
  </si>
  <si>
    <t>辅料</t>
  </si>
  <si>
    <t>不锈钢螺丝、防水接线盒、胶带、热缩管、焊锡丝、焊条等等</t>
  </si>
  <si>
    <t>项</t>
  </si>
  <si>
    <t>电缆沟开挖及恢复</t>
  </si>
  <si>
    <t>见大样按原材料恢复（预估）</t>
  </si>
  <si>
    <t>m²</t>
  </si>
  <si>
    <t>庭院灯基础</t>
  </si>
  <si>
    <t>见大样</t>
  </si>
  <si>
    <t>草坪灯基础</t>
  </si>
  <si>
    <t>接地</t>
  </si>
  <si>
    <t>50*50*5热镀锌角钢*2500mm，40*4热镀锌扁铁，接地电阻小于4Ω</t>
  </si>
  <si>
    <t>防水橡套软电缆</t>
  </si>
  <si>
    <t>JHS-2*6</t>
  </si>
  <si>
    <t>户外弱电机柜</t>
  </si>
  <si>
    <t>安装分控器、主控器等弱电控制设备，尺寸1500*800*800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</si>
</sst>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7" fillId="0" borderId="0"/>
    <xf numFmtId="0" fontId="1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_Sheet1_A" xfId="51"/>
    <cellStyle name="样式 1" xfId="52"/>
    <cellStyle name="常规 4" xfId="53"/>
  </cellStyles>
  <tableStyles count="0" defaultTableStyle="TableStyleMedium2" defaultPivotStyle="PivotStyleLight16"/>
  <colors>
    <mruColors>
      <color rgb="00000000"/>
      <color rgb="00FFFF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7" name="图片 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8" name="图片 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10" name="图片 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11" name="图片 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12" name="图片 1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13" name="图片 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15" name="图片 1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16" name="图片 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20" name="图片 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21" name="图片 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22" name="图片 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23" name="图片 2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24" name="图片 2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25" name="图片 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26" name="图片 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27" name="图片 2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29" name="图片 2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30" name="图片 2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31" name="图片 3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32" name="图片 3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33" name="图片 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34" name="图片 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35" name="图片 3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36" name="图片 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38" name="图片 3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40" name="图片 3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41" name="图片 4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42" name="图片 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43" name="图片 4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44" name="图片 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45" name="图片 4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46" name="图片 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47" name="图片 4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48" name="图片 4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49" name="图片 4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50" name="图片 4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51" name="图片 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52" name="图片 5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53" name="图片 5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55" name="图片 5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57" name="图片 5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58" name="图片 5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59" name="图片 5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60" name="图片 5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61" name="图片 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62" name="图片 6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63" name="图片 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64" name="图片 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65" name="图片 6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66" name="图片 6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67" name="图片 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68" name="图片 6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69" name="图片 6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70" name="图片 6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71" name="图片 7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73" name="图片 7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75" name="图片 7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76" name="图片 7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77" name="图片 7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79" name="图片 7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80" name="图片 7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81" name="图片 8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82" name="图片 8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83" name="图片 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84" name="图片 8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85" name="图片 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86" name="图片 8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87" name="图片 8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88" name="图片 8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90" name="图片 8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38100</xdr:colOff>
      <xdr:row>42</xdr:row>
      <xdr:rowOff>76200</xdr:rowOff>
    </xdr:to>
    <xdr:pic>
      <xdr:nvPicPr>
        <xdr:cNvPr id="91" name="图片 9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1347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92" name="图片 9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93" name="图片 9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94" name="图片 9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95" name="图片 9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96" name="图片 9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97" name="图片 9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98" name="图片 9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99" name="图片 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38100</xdr:colOff>
      <xdr:row>43</xdr:row>
      <xdr:rowOff>76200</xdr:rowOff>
    </xdr:to>
    <xdr:pic>
      <xdr:nvPicPr>
        <xdr:cNvPr id="101" name="图片 1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39055" y="11477625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view="pageBreakPreview" zoomScale="115" zoomScaleNormal="100" workbookViewId="0">
      <selection activeCell="N11" sqref="N11"/>
    </sheetView>
  </sheetViews>
  <sheetFormatPr defaultColWidth="9" defaultRowHeight="13.5"/>
  <cols>
    <col min="1" max="1" width="3.675" style="2" customWidth="1"/>
    <col min="2" max="2" width="15.625" style="2" customWidth="1"/>
    <col min="3" max="3" width="48.1416666666667" style="2" customWidth="1"/>
    <col min="4" max="4" width="3.19166666666667" style="2" customWidth="1"/>
    <col min="5" max="5" width="5.63333333333333" style="2" customWidth="1"/>
    <col min="6" max="10" width="5.63333333333333" style="3" customWidth="1"/>
    <col min="11" max="11" width="25.4333333333333" style="4" customWidth="1"/>
  </cols>
  <sheetData>
    <row r="1" ht="20.2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9" t="s">
        <v>11</v>
      </c>
    </row>
    <row r="3" ht="24" spans="1:11">
      <c r="A3" s="6">
        <v>1</v>
      </c>
      <c r="B3" s="6" t="s">
        <v>12</v>
      </c>
      <c r="C3" s="7" t="s">
        <v>13</v>
      </c>
      <c r="D3" s="6" t="s">
        <v>14</v>
      </c>
      <c r="E3" s="6">
        <f t="shared" ref="E3:E10" si="0">SUM(F3:J3)</f>
        <v>150</v>
      </c>
      <c r="F3" s="6">
        <v>150</v>
      </c>
      <c r="G3" s="6">
        <v>0</v>
      </c>
      <c r="H3" s="6">
        <v>0</v>
      </c>
      <c r="I3" s="6">
        <v>0</v>
      </c>
      <c r="J3" s="6">
        <v>0</v>
      </c>
      <c r="K3" s="10"/>
    </row>
    <row r="4" ht="24" spans="1:11">
      <c r="A4" s="6"/>
      <c r="B4" s="6" t="s">
        <v>15</v>
      </c>
      <c r="C4" s="7" t="s">
        <v>16</v>
      </c>
      <c r="D4" s="6" t="s">
        <v>14</v>
      </c>
      <c r="E4" s="6">
        <f t="shared" si="0"/>
        <v>73</v>
      </c>
      <c r="F4" s="6">
        <v>73</v>
      </c>
      <c r="G4" s="6">
        <v>0</v>
      </c>
      <c r="H4" s="6">
        <v>0</v>
      </c>
      <c r="I4" s="6">
        <v>0</v>
      </c>
      <c r="J4" s="6">
        <v>0</v>
      </c>
      <c r="K4" s="10"/>
    </row>
    <row r="5" ht="24" spans="1:11">
      <c r="A5" s="6"/>
      <c r="B5" s="6" t="s">
        <v>17</v>
      </c>
      <c r="C5" s="7" t="s">
        <v>18</v>
      </c>
      <c r="D5" s="6" t="s">
        <v>14</v>
      </c>
      <c r="E5" s="6">
        <f t="shared" si="0"/>
        <v>64</v>
      </c>
      <c r="F5" s="6">
        <v>64</v>
      </c>
      <c r="G5" s="6">
        <v>0</v>
      </c>
      <c r="H5" s="6">
        <v>0</v>
      </c>
      <c r="I5" s="6">
        <v>0</v>
      </c>
      <c r="J5" s="6">
        <v>0</v>
      </c>
      <c r="K5" s="10" t="s">
        <v>19</v>
      </c>
    </row>
    <row r="6" ht="27" spans="1:11">
      <c r="A6" s="6"/>
      <c r="B6" s="6" t="s">
        <v>20</v>
      </c>
      <c r="C6" s="7" t="s">
        <v>21</v>
      </c>
      <c r="D6" s="6" t="s">
        <v>22</v>
      </c>
      <c r="E6" s="6">
        <f t="shared" si="0"/>
        <v>840</v>
      </c>
      <c r="F6" s="6">
        <v>840</v>
      </c>
      <c r="G6" s="6">
        <v>0</v>
      </c>
      <c r="H6" s="6">
        <v>0</v>
      </c>
      <c r="I6" s="6">
        <v>0</v>
      </c>
      <c r="J6" s="6">
        <v>0</v>
      </c>
      <c r="K6" s="10" t="s">
        <v>23</v>
      </c>
    </row>
    <row r="7" ht="27" spans="1:11">
      <c r="A7" s="6"/>
      <c r="B7" s="6" t="s">
        <v>24</v>
      </c>
      <c r="C7" s="7" t="s">
        <v>25</v>
      </c>
      <c r="D7" s="6" t="s">
        <v>22</v>
      </c>
      <c r="E7" s="6">
        <f t="shared" si="0"/>
        <v>2795</v>
      </c>
      <c r="F7" s="6">
        <v>2795</v>
      </c>
      <c r="G7" s="6">
        <v>0</v>
      </c>
      <c r="H7" s="6">
        <v>0</v>
      </c>
      <c r="I7" s="6">
        <v>0</v>
      </c>
      <c r="J7" s="6">
        <v>0</v>
      </c>
      <c r="K7" s="10" t="s">
        <v>23</v>
      </c>
    </row>
    <row r="8" ht="54" spans="1:14">
      <c r="A8" s="6"/>
      <c r="B8" s="6" t="s">
        <v>26</v>
      </c>
      <c r="C8" s="7" t="s">
        <v>27</v>
      </c>
      <c r="D8" s="6" t="s">
        <v>14</v>
      </c>
      <c r="E8" s="6">
        <f t="shared" si="0"/>
        <v>969</v>
      </c>
      <c r="F8" s="6">
        <v>686</v>
      </c>
      <c r="G8" s="6">
        <v>0</v>
      </c>
      <c r="H8" s="6">
        <v>0</v>
      </c>
      <c r="I8" s="6">
        <v>260</v>
      </c>
      <c r="J8" s="6">
        <v>23</v>
      </c>
      <c r="K8" s="10" t="s">
        <v>28</v>
      </c>
      <c r="L8" s="11" t="s">
        <v>29</v>
      </c>
      <c r="M8" s="11"/>
      <c r="N8" s="11"/>
    </row>
    <row r="9" ht="54" spans="1:14">
      <c r="A9" s="6"/>
      <c r="B9" s="6" t="s">
        <v>26</v>
      </c>
      <c r="C9" s="7" t="s">
        <v>30</v>
      </c>
      <c r="D9" s="6" t="s">
        <v>14</v>
      </c>
      <c r="E9" s="6">
        <f t="shared" si="0"/>
        <v>154</v>
      </c>
      <c r="F9" s="6">
        <v>5</v>
      </c>
      <c r="G9" s="6">
        <v>94</v>
      </c>
      <c r="H9" s="6">
        <v>0</v>
      </c>
      <c r="I9" s="6">
        <v>55</v>
      </c>
      <c r="J9" s="6">
        <v>0</v>
      </c>
      <c r="K9" s="10" t="s">
        <v>31</v>
      </c>
      <c r="L9" s="11"/>
      <c r="M9" s="11"/>
      <c r="N9" s="11"/>
    </row>
    <row r="10" ht="40.5" spans="1:14">
      <c r="A10" s="6"/>
      <c r="B10" s="6" t="s">
        <v>26</v>
      </c>
      <c r="C10" s="7" t="s">
        <v>32</v>
      </c>
      <c r="D10" s="6" t="s">
        <v>14</v>
      </c>
      <c r="E10" s="6">
        <f t="shared" si="0"/>
        <v>372</v>
      </c>
      <c r="F10" s="6">
        <v>8</v>
      </c>
      <c r="G10" s="6">
        <v>0</v>
      </c>
      <c r="H10" s="6">
        <v>364</v>
      </c>
      <c r="I10" s="6">
        <v>0</v>
      </c>
      <c r="J10" s="6">
        <v>0</v>
      </c>
      <c r="K10" s="10" t="s">
        <v>33</v>
      </c>
      <c r="L10" s="11"/>
      <c r="M10" s="11"/>
      <c r="N10" s="11"/>
    </row>
    <row r="11" ht="24" spans="1:11">
      <c r="A11" s="6"/>
      <c r="B11" s="6" t="s">
        <v>34</v>
      </c>
      <c r="C11" s="7" t="s">
        <v>35</v>
      </c>
      <c r="D11" s="6" t="s">
        <v>14</v>
      </c>
      <c r="E11" s="6">
        <f t="shared" ref="E11:E30" si="1">SUM(F11:J11)</f>
        <v>379</v>
      </c>
      <c r="F11" s="6">
        <v>379</v>
      </c>
      <c r="G11" s="6">
        <v>0</v>
      </c>
      <c r="H11" s="6">
        <v>0</v>
      </c>
      <c r="I11" s="6">
        <v>0</v>
      </c>
      <c r="J11" s="6">
        <v>0</v>
      </c>
      <c r="K11" s="10" t="s">
        <v>36</v>
      </c>
    </row>
    <row r="12" ht="24" spans="1:11">
      <c r="A12" s="6"/>
      <c r="B12" s="6" t="s">
        <v>34</v>
      </c>
      <c r="C12" s="7" t="s">
        <v>37</v>
      </c>
      <c r="D12" s="6" t="s">
        <v>14</v>
      </c>
      <c r="E12" s="6">
        <f t="shared" si="1"/>
        <v>1</v>
      </c>
      <c r="F12" s="6">
        <v>1</v>
      </c>
      <c r="G12" s="6">
        <v>0</v>
      </c>
      <c r="H12" s="6">
        <v>0</v>
      </c>
      <c r="I12" s="6">
        <v>0</v>
      </c>
      <c r="J12" s="6">
        <v>0</v>
      </c>
      <c r="K12" s="10" t="s">
        <v>38</v>
      </c>
    </row>
    <row r="13" ht="24" spans="1:11">
      <c r="A13" s="6"/>
      <c r="B13" s="6" t="s">
        <v>34</v>
      </c>
      <c r="C13" s="7" t="s">
        <v>39</v>
      </c>
      <c r="D13" s="6" t="s">
        <v>14</v>
      </c>
      <c r="E13" s="6">
        <f t="shared" si="1"/>
        <v>1</v>
      </c>
      <c r="F13" s="6">
        <v>1</v>
      </c>
      <c r="G13" s="6">
        <v>0</v>
      </c>
      <c r="H13" s="6">
        <v>0</v>
      </c>
      <c r="I13" s="6">
        <v>0</v>
      </c>
      <c r="J13" s="6">
        <v>0</v>
      </c>
      <c r="K13" s="10" t="s">
        <v>40</v>
      </c>
    </row>
    <row r="14" ht="27" spans="1:11">
      <c r="A14" s="6"/>
      <c r="B14" s="6" t="s">
        <v>41</v>
      </c>
      <c r="C14" s="7" t="s">
        <v>42</v>
      </c>
      <c r="D14" s="6" t="s">
        <v>14</v>
      </c>
      <c r="E14" s="6">
        <f t="shared" si="1"/>
        <v>638</v>
      </c>
      <c r="F14" s="6">
        <v>638</v>
      </c>
      <c r="G14" s="6">
        <v>0</v>
      </c>
      <c r="H14" s="6">
        <v>0</v>
      </c>
      <c r="I14" s="6">
        <v>0</v>
      </c>
      <c r="J14" s="6">
        <v>0</v>
      </c>
      <c r="K14" s="10" t="s">
        <v>43</v>
      </c>
    </row>
    <row r="15" ht="27" spans="1:11">
      <c r="A15" s="6"/>
      <c r="B15" s="6" t="s">
        <v>44</v>
      </c>
      <c r="C15" s="7" t="s">
        <v>42</v>
      </c>
      <c r="D15" s="6" t="s">
        <v>14</v>
      </c>
      <c r="E15" s="6">
        <f t="shared" si="1"/>
        <v>377</v>
      </c>
      <c r="F15" s="6">
        <v>377</v>
      </c>
      <c r="G15" s="6">
        <v>0</v>
      </c>
      <c r="H15" s="6">
        <v>0</v>
      </c>
      <c r="I15" s="6">
        <v>0</v>
      </c>
      <c r="J15" s="6">
        <v>0</v>
      </c>
      <c r="K15" s="10" t="s">
        <v>45</v>
      </c>
    </row>
    <row r="16" ht="27" spans="1:11">
      <c r="A16" s="6"/>
      <c r="B16" s="6" t="s">
        <v>46</v>
      </c>
      <c r="C16" s="7" t="s">
        <v>47</v>
      </c>
      <c r="D16" s="6" t="s">
        <v>14</v>
      </c>
      <c r="E16" s="6">
        <f t="shared" si="1"/>
        <v>6</v>
      </c>
      <c r="F16" s="6">
        <v>6</v>
      </c>
      <c r="G16" s="6">
        <v>0</v>
      </c>
      <c r="H16" s="6">
        <v>0</v>
      </c>
      <c r="I16" s="6">
        <v>0</v>
      </c>
      <c r="J16" s="6">
        <v>0</v>
      </c>
      <c r="K16" s="10" t="s">
        <v>48</v>
      </c>
    </row>
    <row r="17" ht="24" spans="1:11">
      <c r="A17" s="6">
        <v>8</v>
      </c>
      <c r="B17" s="6" t="s">
        <v>49</v>
      </c>
      <c r="C17" s="8" t="s">
        <v>50</v>
      </c>
      <c r="D17" s="6" t="s">
        <v>14</v>
      </c>
      <c r="E17" s="6">
        <f t="shared" si="1"/>
        <v>480</v>
      </c>
      <c r="F17" s="6">
        <v>480</v>
      </c>
      <c r="G17" s="6">
        <v>0</v>
      </c>
      <c r="H17" s="6">
        <v>0</v>
      </c>
      <c r="I17" s="6">
        <v>0</v>
      </c>
      <c r="J17" s="6">
        <v>0</v>
      </c>
      <c r="K17" s="10"/>
    </row>
    <row r="18" spans="1:11">
      <c r="A18" s="6">
        <v>9</v>
      </c>
      <c r="B18" s="6" t="s">
        <v>51</v>
      </c>
      <c r="C18" s="7" t="s">
        <v>52</v>
      </c>
      <c r="D18" s="6" t="s">
        <v>14</v>
      </c>
      <c r="E18" s="6">
        <f t="shared" si="1"/>
        <v>7</v>
      </c>
      <c r="F18" s="6">
        <v>7</v>
      </c>
      <c r="G18" s="6">
        <v>0</v>
      </c>
      <c r="H18" s="6">
        <v>0</v>
      </c>
      <c r="I18" s="6">
        <v>0</v>
      </c>
      <c r="J18" s="6">
        <v>0</v>
      </c>
      <c r="K18" s="10"/>
    </row>
    <row r="19" spans="1:11">
      <c r="A19" s="6">
        <v>10</v>
      </c>
      <c r="B19" s="6" t="s">
        <v>53</v>
      </c>
      <c r="C19" s="6" t="s">
        <v>54</v>
      </c>
      <c r="D19" s="6" t="s">
        <v>22</v>
      </c>
      <c r="E19" s="6">
        <f t="shared" si="1"/>
        <v>200</v>
      </c>
      <c r="F19" s="6">
        <v>200</v>
      </c>
      <c r="G19" s="6">
        <v>0</v>
      </c>
      <c r="H19" s="6">
        <v>0</v>
      </c>
      <c r="I19" s="6">
        <v>0</v>
      </c>
      <c r="J19" s="6">
        <v>0</v>
      </c>
      <c r="K19" s="10"/>
    </row>
    <row r="20" spans="1:11">
      <c r="A20" s="6">
        <v>11</v>
      </c>
      <c r="B20" s="6" t="s">
        <v>53</v>
      </c>
      <c r="C20" s="6" t="s">
        <v>55</v>
      </c>
      <c r="D20" s="6" t="s">
        <v>22</v>
      </c>
      <c r="E20" s="6">
        <f t="shared" si="1"/>
        <v>200</v>
      </c>
      <c r="F20" s="6">
        <v>200</v>
      </c>
      <c r="G20" s="6">
        <v>0</v>
      </c>
      <c r="H20" s="6">
        <v>0</v>
      </c>
      <c r="I20" s="6">
        <v>0</v>
      </c>
      <c r="J20" s="6">
        <v>0</v>
      </c>
      <c r="K20" s="10"/>
    </row>
    <row r="21" spans="1:11">
      <c r="A21" s="6"/>
      <c r="B21" s="6" t="s">
        <v>53</v>
      </c>
      <c r="C21" s="6" t="s">
        <v>56</v>
      </c>
      <c r="D21" s="6" t="s">
        <v>22</v>
      </c>
      <c r="E21" s="6">
        <f t="shared" si="1"/>
        <v>100</v>
      </c>
      <c r="F21" s="6">
        <v>100</v>
      </c>
      <c r="G21" s="6">
        <v>0</v>
      </c>
      <c r="H21" s="6">
        <v>0</v>
      </c>
      <c r="I21" s="6">
        <v>0</v>
      </c>
      <c r="J21" s="6">
        <v>0</v>
      </c>
      <c r="K21" s="10"/>
    </row>
    <row r="22" spans="1:11">
      <c r="A22" s="6"/>
      <c r="B22" s="6" t="s">
        <v>53</v>
      </c>
      <c r="C22" s="6" t="s">
        <v>57</v>
      </c>
      <c r="D22" s="6" t="s">
        <v>22</v>
      </c>
      <c r="E22" s="6">
        <f t="shared" si="1"/>
        <v>150</v>
      </c>
      <c r="F22" s="6">
        <v>150</v>
      </c>
      <c r="G22" s="6">
        <v>0</v>
      </c>
      <c r="H22" s="6">
        <v>0</v>
      </c>
      <c r="I22" s="6">
        <v>0</v>
      </c>
      <c r="J22" s="6">
        <v>0</v>
      </c>
      <c r="K22" s="10"/>
    </row>
    <row r="23" spans="1:11">
      <c r="A23" s="6"/>
      <c r="B23" s="6" t="s">
        <v>53</v>
      </c>
      <c r="C23" s="6" t="s">
        <v>58</v>
      </c>
      <c r="D23" s="6" t="s">
        <v>22</v>
      </c>
      <c r="E23" s="6">
        <f t="shared" si="1"/>
        <v>16920</v>
      </c>
      <c r="F23" s="6">
        <v>16920</v>
      </c>
      <c r="G23" s="6">
        <v>0</v>
      </c>
      <c r="H23" s="6">
        <v>0</v>
      </c>
      <c r="I23" s="6">
        <v>0</v>
      </c>
      <c r="J23" s="6">
        <v>0</v>
      </c>
      <c r="K23" s="10"/>
    </row>
    <row r="24" spans="1:11">
      <c r="A24" s="6"/>
      <c r="B24" s="6" t="s">
        <v>53</v>
      </c>
      <c r="C24" s="6" t="s">
        <v>59</v>
      </c>
      <c r="D24" s="6" t="s">
        <v>22</v>
      </c>
      <c r="E24" s="6">
        <f t="shared" ref="E24:E43" si="2">SUM(F24:J24)</f>
        <v>3000</v>
      </c>
      <c r="F24" s="6">
        <v>3000</v>
      </c>
      <c r="G24" s="6">
        <v>0</v>
      </c>
      <c r="H24" s="6">
        <v>0</v>
      </c>
      <c r="I24" s="6">
        <v>0</v>
      </c>
      <c r="J24" s="6">
        <v>0</v>
      </c>
      <c r="K24" s="10"/>
    </row>
    <row r="25" spans="1:11">
      <c r="A25" s="6"/>
      <c r="B25" s="6" t="s">
        <v>60</v>
      </c>
      <c r="C25" s="6" t="s">
        <v>61</v>
      </c>
      <c r="D25" s="6" t="s">
        <v>14</v>
      </c>
      <c r="E25" s="6">
        <f t="shared" si="2"/>
        <v>1</v>
      </c>
      <c r="F25" s="6">
        <v>1</v>
      </c>
      <c r="G25" s="6">
        <v>0</v>
      </c>
      <c r="H25" s="6">
        <v>0</v>
      </c>
      <c r="I25" s="6">
        <v>0</v>
      </c>
      <c r="J25" s="6">
        <v>0</v>
      </c>
      <c r="K25" s="10"/>
    </row>
    <row r="26" ht="27" spans="1:11">
      <c r="A26" s="6"/>
      <c r="B26" s="6" t="s">
        <v>62</v>
      </c>
      <c r="C26" s="6" t="s">
        <v>63</v>
      </c>
      <c r="D26" s="6" t="s">
        <v>14</v>
      </c>
      <c r="E26" s="6">
        <f t="shared" si="2"/>
        <v>7</v>
      </c>
      <c r="F26" s="6">
        <v>7</v>
      </c>
      <c r="G26" s="6">
        <v>0</v>
      </c>
      <c r="H26" s="6">
        <v>0</v>
      </c>
      <c r="I26" s="6">
        <v>0</v>
      </c>
      <c r="J26" s="6">
        <v>0</v>
      </c>
      <c r="K26" s="10"/>
    </row>
    <row r="27" spans="1:11">
      <c r="A27" s="6"/>
      <c r="B27" s="6" t="s">
        <v>64</v>
      </c>
      <c r="C27" s="6" t="s">
        <v>65</v>
      </c>
      <c r="D27" s="6" t="s">
        <v>14</v>
      </c>
      <c r="E27" s="6">
        <f t="shared" si="2"/>
        <v>1</v>
      </c>
      <c r="F27" s="6">
        <v>1</v>
      </c>
      <c r="G27" s="6">
        <v>0</v>
      </c>
      <c r="H27" s="6">
        <v>0</v>
      </c>
      <c r="I27" s="6">
        <v>0</v>
      </c>
      <c r="J27" s="6">
        <v>0</v>
      </c>
      <c r="K27" s="10"/>
    </row>
    <row r="28" spans="1:11">
      <c r="A28" s="6"/>
      <c r="B28" s="6" t="s">
        <v>66</v>
      </c>
      <c r="C28" s="6" t="s">
        <v>67</v>
      </c>
      <c r="D28" s="6" t="s">
        <v>14</v>
      </c>
      <c r="E28" s="6">
        <f t="shared" si="2"/>
        <v>1</v>
      </c>
      <c r="F28" s="6">
        <v>1</v>
      </c>
      <c r="G28" s="6">
        <v>0</v>
      </c>
      <c r="H28" s="6">
        <v>0</v>
      </c>
      <c r="I28" s="6">
        <v>0</v>
      </c>
      <c r="J28" s="6">
        <v>0</v>
      </c>
      <c r="K28" s="10"/>
    </row>
    <row r="29" spans="1:11">
      <c r="A29" s="6"/>
      <c r="B29" s="6" t="s">
        <v>68</v>
      </c>
      <c r="C29" s="6" t="s">
        <v>69</v>
      </c>
      <c r="D29" s="6" t="s">
        <v>22</v>
      </c>
      <c r="E29" s="6">
        <f t="shared" si="2"/>
        <v>5685</v>
      </c>
      <c r="F29" s="6">
        <v>5685</v>
      </c>
      <c r="G29" s="6">
        <v>0</v>
      </c>
      <c r="H29" s="6">
        <v>0</v>
      </c>
      <c r="I29" s="6">
        <v>0</v>
      </c>
      <c r="J29" s="6">
        <v>0</v>
      </c>
      <c r="K29" s="10"/>
    </row>
    <row r="30" spans="1:11">
      <c r="A30" s="6"/>
      <c r="B30" s="6" t="s">
        <v>70</v>
      </c>
      <c r="C30" s="6" t="s">
        <v>71</v>
      </c>
      <c r="D30" s="6" t="s">
        <v>22</v>
      </c>
      <c r="E30" s="6">
        <f t="shared" si="2"/>
        <v>200</v>
      </c>
      <c r="F30" s="6">
        <v>200</v>
      </c>
      <c r="G30" s="6">
        <v>0</v>
      </c>
      <c r="H30" s="6">
        <v>0</v>
      </c>
      <c r="I30" s="6">
        <v>0</v>
      </c>
      <c r="J30" s="6">
        <v>0</v>
      </c>
      <c r="K30" s="10"/>
    </row>
    <row r="31" spans="1:11">
      <c r="A31" s="6">
        <v>12</v>
      </c>
      <c r="B31" s="6" t="s">
        <v>70</v>
      </c>
      <c r="C31" s="6" t="s">
        <v>72</v>
      </c>
      <c r="D31" s="6" t="s">
        <v>22</v>
      </c>
      <c r="E31" s="6">
        <f t="shared" si="2"/>
        <v>300</v>
      </c>
      <c r="F31" s="6">
        <v>300</v>
      </c>
      <c r="G31" s="6">
        <v>0</v>
      </c>
      <c r="H31" s="6">
        <v>0</v>
      </c>
      <c r="I31" s="6">
        <v>0</v>
      </c>
      <c r="J31" s="6">
        <v>0</v>
      </c>
      <c r="K31" s="10"/>
    </row>
    <row r="32" spans="1:11">
      <c r="A32" s="6"/>
      <c r="B32" s="6" t="s">
        <v>70</v>
      </c>
      <c r="C32" s="6" t="s">
        <v>73</v>
      </c>
      <c r="D32" s="6" t="s">
        <v>22</v>
      </c>
      <c r="E32" s="6">
        <f t="shared" si="2"/>
        <v>17070</v>
      </c>
      <c r="F32" s="6">
        <v>17070</v>
      </c>
      <c r="G32" s="6">
        <v>0</v>
      </c>
      <c r="H32" s="6">
        <v>0</v>
      </c>
      <c r="I32" s="6">
        <v>0</v>
      </c>
      <c r="J32" s="6">
        <v>0</v>
      </c>
      <c r="K32" s="10"/>
    </row>
    <row r="33" spans="1:11">
      <c r="A33" s="6"/>
      <c r="B33" s="6" t="s">
        <v>70</v>
      </c>
      <c r="C33" s="6" t="s">
        <v>74</v>
      </c>
      <c r="D33" s="6" t="s">
        <v>22</v>
      </c>
      <c r="E33" s="6">
        <f t="shared" si="2"/>
        <v>27875</v>
      </c>
      <c r="F33" s="6">
        <v>27875</v>
      </c>
      <c r="G33" s="6">
        <v>0</v>
      </c>
      <c r="H33" s="6">
        <v>0</v>
      </c>
      <c r="I33" s="6">
        <v>0</v>
      </c>
      <c r="J33" s="6">
        <v>0</v>
      </c>
      <c r="K33" s="10"/>
    </row>
    <row r="34" spans="1:11">
      <c r="A34" s="6"/>
      <c r="B34" s="6" t="s">
        <v>70</v>
      </c>
      <c r="C34" s="6" t="s">
        <v>75</v>
      </c>
      <c r="D34" s="6" t="s">
        <v>22</v>
      </c>
      <c r="E34" s="6">
        <f t="shared" si="2"/>
        <v>5685</v>
      </c>
      <c r="F34" s="6">
        <v>5685</v>
      </c>
      <c r="G34" s="6">
        <v>0</v>
      </c>
      <c r="H34" s="6">
        <v>0</v>
      </c>
      <c r="I34" s="6">
        <v>0</v>
      </c>
      <c r="J34" s="6">
        <v>0</v>
      </c>
      <c r="K34" s="10"/>
    </row>
    <row r="35" spans="1:11">
      <c r="A35" s="6"/>
      <c r="B35" s="6" t="s">
        <v>76</v>
      </c>
      <c r="C35" s="6" t="s">
        <v>77</v>
      </c>
      <c r="D35" s="6" t="s">
        <v>22</v>
      </c>
      <c r="E35" s="6">
        <f t="shared" si="2"/>
        <v>1200</v>
      </c>
      <c r="F35" s="6">
        <v>1200</v>
      </c>
      <c r="G35" s="6">
        <v>0</v>
      </c>
      <c r="H35" s="6">
        <v>0</v>
      </c>
      <c r="I35" s="6">
        <v>0</v>
      </c>
      <c r="J35" s="6">
        <v>0</v>
      </c>
      <c r="K35" s="10"/>
    </row>
    <row r="36" spans="1:11">
      <c r="A36" s="6"/>
      <c r="B36" s="6" t="s">
        <v>78</v>
      </c>
      <c r="C36" s="6" t="s">
        <v>79</v>
      </c>
      <c r="D36" s="6" t="s">
        <v>80</v>
      </c>
      <c r="E36" s="6">
        <f t="shared" si="2"/>
        <v>18</v>
      </c>
      <c r="F36" s="6">
        <v>18</v>
      </c>
      <c r="G36" s="6">
        <v>0</v>
      </c>
      <c r="H36" s="6">
        <v>0</v>
      </c>
      <c r="I36" s="6">
        <v>0</v>
      </c>
      <c r="J36" s="6">
        <v>0</v>
      </c>
      <c r="K36" s="10"/>
    </row>
    <row r="37" ht="27" spans="1:11">
      <c r="A37" s="6"/>
      <c r="B37" s="6" t="s">
        <v>81</v>
      </c>
      <c r="C37" s="6" t="s">
        <v>82</v>
      </c>
      <c r="D37" s="6" t="s">
        <v>83</v>
      </c>
      <c r="E37" s="6">
        <f t="shared" si="2"/>
        <v>1</v>
      </c>
      <c r="F37" s="6">
        <v>1</v>
      </c>
      <c r="G37" s="6">
        <v>0</v>
      </c>
      <c r="H37" s="6">
        <v>0</v>
      </c>
      <c r="I37" s="6">
        <v>0</v>
      </c>
      <c r="J37" s="6">
        <v>0</v>
      </c>
      <c r="K37" s="10"/>
    </row>
    <row r="38" spans="1:11">
      <c r="A38" s="6"/>
      <c r="B38" s="6" t="s">
        <v>84</v>
      </c>
      <c r="C38" s="6" t="s">
        <v>85</v>
      </c>
      <c r="D38" s="6" t="s">
        <v>86</v>
      </c>
      <c r="E38" s="6">
        <f t="shared" si="2"/>
        <v>1563</v>
      </c>
      <c r="F38" s="6">
        <v>1563</v>
      </c>
      <c r="G38" s="6">
        <v>0</v>
      </c>
      <c r="H38" s="6">
        <v>0</v>
      </c>
      <c r="I38" s="6">
        <v>0</v>
      </c>
      <c r="J38" s="6">
        <v>0</v>
      </c>
      <c r="K38" s="10"/>
    </row>
    <row r="39" spans="1:11">
      <c r="A39" s="6"/>
      <c r="B39" s="6" t="s">
        <v>87</v>
      </c>
      <c r="C39" s="6" t="s">
        <v>88</v>
      </c>
      <c r="D39" s="6" t="s">
        <v>80</v>
      </c>
      <c r="E39" s="6">
        <f t="shared" si="2"/>
        <v>150</v>
      </c>
      <c r="F39" s="6">
        <v>150</v>
      </c>
      <c r="G39" s="6">
        <v>0</v>
      </c>
      <c r="H39" s="6">
        <v>0</v>
      </c>
      <c r="I39" s="6">
        <v>0</v>
      </c>
      <c r="J39" s="6">
        <v>0</v>
      </c>
      <c r="K39" s="10"/>
    </row>
    <row r="40" spans="1:11">
      <c r="A40" s="6"/>
      <c r="B40" s="6" t="s">
        <v>89</v>
      </c>
      <c r="C40" s="6" t="s">
        <v>88</v>
      </c>
      <c r="D40" s="6" t="s">
        <v>80</v>
      </c>
      <c r="E40" s="6">
        <f t="shared" si="2"/>
        <v>74</v>
      </c>
      <c r="F40" s="6">
        <v>74</v>
      </c>
      <c r="G40" s="6">
        <v>0</v>
      </c>
      <c r="H40" s="6">
        <v>0</v>
      </c>
      <c r="I40" s="6">
        <v>0</v>
      </c>
      <c r="J40" s="6">
        <v>0</v>
      </c>
      <c r="K40" s="10"/>
    </row>
    <row r="41" ht="27" spans="1:11">
      <c r="A41" s="6"/>
      <c r="B41" s="6" t="s">
        <v>90</v>
      </c>
      <c r="C41" s="6" t="s">
        <v>91</v>
      </c>
      <c r="D41" s="6" t="s">
        <v>80</v>
      </c>
      <c r="E41" s="6">
        <f t="shared" si="2"/>
        <v>8</v>
      </c>
      <c r="F41" s="6">
        <v>8</v>
      </c>
      <c r="G41" s="6">
        <v>0</v>
      </c>
      <c r="H41" s="6">
        <v>0</v>
      </c>
      <c r="I41" s="6">
        <v>0</v>
      </c>
      <c r="J41" s="6">
        <v>0</v>
      </c>
      <c r="K41" s="10"/>
    </row>
    <row r="42" spans="1:11">
      <c r="A42" s="6">
        <v>13</v>
      </c>
      <c r="B42" s="6" t="s">
        <v>92</v>
      </c>
      <c r="C42" s="6" t="s">
        <v>93</v>
      </c>
      <c r="D42" s="6" t="s">
        <v>22</v>
      </c>
      <c r="E42" s="6">
        <f t="shared" si="2"/>
        <v>26075</v>
      </c>
      <c r="F42" s="6">
        <v>26075</v>
      </c>
      <c r="G42" s="6">
        <v>0</v>
      </c>
      <c r="H42" s="6">
        <v>0</v>
      </c>
      <c r="I42" s="6">
        <v>0</v>
      </c>
      <c r="J42" s="6">
        <v>0</v>
      </c>
      <c r="K42" s="10"/>
    </row>
    <row r="43" ht="27" spans="1:11">
      <c r="A43" s="6">
        <v>14</v>
      </c>
      <c r="B43" s="6" t="s">
        <v>94</v>
      </c>
      <c r="C43" s="6" t="s">
        <v>95</v>
      </c>
      <c r="D43" s="6" t="s">
        <v>14</v>
      </c>
      <c r="E43" s="6">
        <f t="shared" si="2"/>
        <v>5</v>
      </c>
      <c r="F43" s="6">
        <v>5</v>
      </c>
      <c r="G43" s="6">
        <v>0</v>
      </c>
      <c r="H43" s="6">
        <v>0</v>
      </c>
      <c r="I43" s="6">
        <v>0</v>
      </c>
      <c r="J43" s="6">
        <v>0</v>
      </c>
      <c r="K43" s="10"/>
    </row>
  </sheetData>
  <mergeCells count="2">
    <mergeCell ref="A1:K1"/>
    <mergeCell ref="L8:N10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泸州九狮路及站前广场亮化工程量清单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cp:revision>1</cp:revision>
  <dcterms:created xsi:type="dcterms:W3CDTF">2006-09-16T00:00:00Z</dcterms:created>
  <dcterms:modified xsi:type="dcterms:W3CDTF">2024-05-12T07:36:42Z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FBFFFC1704C147B7936E6D4C806A9167_13</vt:lpwstr>
  </property>
  <property fmtid="{D5CDD505-2E9C-101B-9397-08002B2CF9AE}" pid="4" name="KSOReadingLayout">
    <vt:bool>true</vt:bool>
  </property>
</Properties>
</file>